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Лист1!$A$2:$K$67</definedName>
  </definedNames>
  <calcPr calcId="145621"/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3" i="1"/>
  <c r="J67" i="1" s="1"/>
</calcChain>
</file>

<file path=xl/sharedStrings.xml><?xml version="1.0" encoding="utf-8"?>
<sst xmlns="http://schemas.openxmlformats.org/spreadsheetml/2006/main" count="268" uniqueCount="80">
  <si>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</si>
  <si>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</si>
  <si>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</si>
  <si>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</si>
  <si>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</si>
  <si>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</si>
  <si>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Количество</t>
  </si>
  <si>
    <t>Стоимость</t>
  </si>
  <si>
    <t>ИсторичДат</t>
  </si>
  <si>
    <t>RUB</t>
  </si>
  <si>
    <t>№ п/п</t>
  </si>
  <si>
    <t>ШТ</t>
  </si>
  <si>
    <t>Лот 31.21</t>
  </si>
  <si>
    <t>1022882</t>
  </si>
  <si>
    <t>1049852</t>
  </si>
  <si>
    <t>1057732</t>
  </si>
  <si>
    <t>1061027</t>
  </si>
  <si>
    <t>1134138</t>
  </si>
  <si>
    <t>1188893</t>
  </si>
  <si>
    <t>1236763</t>
  </si>
  <si>
    <t>1237824</t>
  </si>
  <si>
    <t>1290510</t>
  </si>
  <si>
    <t>1301239</t>
  </si>
  <si>
    <t>1309558</t>
  </si>
  <si>
    <t>1313675</t>
  </si>
  <si>
    <t>1313677</t>
  </si>
  <si>
    <t>1316792</t>
  </si>
  <si>
    <t>1318537</t>
  </si>
  <si>
    <t>1325471</t>
  </si>
  <si>
    <t>1329036</t>
  </si>
  <si>
    <t>1329062</t>
  </si>
  <si>
    <t>1330378</t>
  </si>
  <si>
    <t>1330575</t>
  </si>
  <si>
    <t>1330977</t>
  </si>
  <si>
    <t>1354879</t>
  </si>
  <si>
    <t>1364941</t>
  </si>
  <si>
    <t>1377084</t>
  </si>
  <si>
    <t>1382689</t>
  </si>
  <si>
    <t>1393573</t>
  </si>
  <si>
    <t>1398641</t>
  </si>
  <si>
    <t>1400320</t>
  </si>
  <si>
    <t>1416735</t>
  </si>
  <si>
    <t>1454595</t>
  </si>
  <si>
    <t>1514096</t>
  </si>
  <si>
    <t>1514097</t>
  </si>
  <si>
    <t>1514497</t>
  </si>
  <si>
    <t>1552049</t>
  </si>
  <si>
    <t>Отвод крутоизогнутый 90 630Х10-09Г2C</t>
  </si>
  <si>
    <t>Отвод крутоизогнутый 45 630Х12</t>
  </si>
  <si>
    <t>Отвод крутоизогнутый 90 530Х10</t>
  </si>
  <si>
    <t>Отвод крутоизогнутый 90 630Х12</t>
  </si>
  <si>
    <t>Отвод крутоизогнутый 45 530Х10</t>
  </si>
  <si>
    <t>Отвод крутоизогнутый 90 820Х10-09Г2С</t>
  </si>
  <si>
    <t>Отвод 90 530Х10-20С</t>
  </si>
  <si>
    <t>Отвод 15 530х14-1100-1100-8,0-13ХФА с наружным антикоррозионным покрытием типа М</t>
  </si>
  <si>
    <t>Отвод крутоизогнутый П45 630Х10</t>
  </si>
  <si>
    <t>Отвод крутоизогнутый П45 530Х14</t>
  </si>
  <si>
    <t>Отвод 10 530Х10 ст20 ПР79566035.001-Р-500.105.000-ТТМ-02-Ч-002</t>
  </si>
  <si>
    <t>Отвод сварной секционный 45 720х11-20</t>
  </si>
  <si>
    <t>Отвод сварной секционный 90 720х11-20</t>
  </si>
  <si>
    <t>Отвод крутоизогнутый П90 630Х14</t>
  </si>
  <si>
    <t>Отвод крутоизогнутый 45 530Х10-17ГС</t>
  </si>
  <si>
    <t>Отвод 88,52 530х10 ст20 79566035.001-Р-500.130.005-ТТМ-01-Ч-002</t>
  </si>
  <si>
    <t>Отвод крутоизогнутый П90 530х12</t>
  </si>
  <si>
    <t>Отвод крутоизогнутый П45 630х14</t>
  </si>
  <si>
    <t>Отвод сварной секционный 90 820х12-20</t>
  </si>
  <si>
    <t>Отвод сварной секционный 45 1420х10-17Г1С</t>
  </si>
  <si>
    <t>Отвод крутоизогнутый П90 720Х12</t>
  </si>
  <si>
    <t>Отвод крутоизогнутый 90 630Х18-09Г2C</t>
  </si>
  <si>
    <t>Отвод крутоизогнутый П60 530х12</t>
  </si>
  <si>
    <t>Отвод крутоизогнутый 45 630Х14</t>
  </si>
  <si>
    <t>Отвод сварной секционный 90 720х11-17Г1С</t>
  </si>
  <si>
    <t>Отвод крутоизогнутый 30 530Х10</t>
  </si>
  <si>
    <t>Отвод крутоизогнутый П90 630х10-09Г2С</t>
  </si>
  <si>
    <t>Отвод крутоизогнутый 45 630х12-09Г2С</t>
  </si>
  <si>
    <t>Отвод сварной секционный 45 630х12-20</t>
  </si>
  <si>
    <t>Отвод сварной секционный 90 630х12-20</t>
  </si>
  <si>
    <t>Отвод сварной секционный 45 630х10-20</t>
  </si>
  <si>
    <t>Отвод крутоизогнутый П 90 820х10-К42</t>
  </si>
  <si>
    <t>цена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</si>
</sst>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0" fontId="0" fillId="0" borderId="0" xfId="0" applyFill="1"/>
    <xf numFmtId="0" fontId="0" fillId="0" borderId="0" xfId="0" applyFill="1" applyAlignment="1">
      <alignment wrapText="1"/>
    </xf>
    <xf numFmtId="49" fontId="0" fillId="0" borderId="1" xfId="0" applyNumberFormat="1" applyFill="1" applyBorder="1"/>
    <xf numFmtId="164" fontId="0" fillId="0" borderId="1" xfId="0" applyNumberFormat="1" applyFill="1" applyBorder="1"/>
    <xf numFmtId="4" fontId="0" fillId="0" borderId="1" xfId="0" applyNumberFormat="1" applyFill="1" applyBorder="1"/>
    <xf numFmtId="14" fontId="0" fillId="0" borderId="1" xfId="0" applyNumberFormat="1" applyFill="1" applyBorder="1"/>
    <xf numFmtId="4" fontId="0" fillId="0" borderId="0" xfId="0" applyNumberFormat="1" applyFill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wrapText="1"/>
    </xf>
  </cellXfs>
  <cellStyles count="2">
    <cellStyle name="Обычный" xfId="0" builtinId="0"/>
    <cellStyle name="Обычный 2" xfId="1"/>
  </cellStyles>
  <dxfs count="1"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67"/>
  <sheetViews>
    <sheetView tabSelected="1" zoomScaleNormal="100" workbookViewId="0">
      <selection activeCell="N18" sqref="N18"/>
    </sheetView>
  </sheetViews>
  <sheetFormatPr defaultRowHeight="15" x14ac:dyDescent="0.25"/>
  <cols>
    <col min="1" max="1" width="9.140625" style="3"/>
    <col min="2" max="2" width="13.28515625" style="3" customWidth="1"/>
    <col min="3" max="3" width="42.7109375" style="4" customWidth="1"/>
    <col min="4" max="4" width="11.5703125" style="3" hidden="1" customWidth="1"/>
    <col min="5" max="5" width="11" style="3" hidden="1" customWidth="1"/>
    <col min="6" max="7" width="9.140625" style="3"/>
    <col min="8" max="8" width="13.140625" style="3" customWidth="1"/>
    <col min="9" max="9" width="11.140625" style="3" customWidth="1"/>
    <col min="10" max="10" width="12.28515625" style="3" customWidth="1"/>
    <col min="11" max="11" width="14.5703125" style="3" customWidth="1"/>
    <col min="12" max="16384" width="9.140625" style="3"/>
  </cols>
  <sheetData>
    <row r="1" spans="1:11" x14ac:dyDescent="0.25">
      <c r="B1" s="3" t="s">
        <v>12</v>
      </c>
    </row>
    <row r="2" spans="1:11" x14ac:dyDescent="0.25">
      <c r="A2" s="10" t="s">
        <v>10</v>
      </c>
      <c r="B2" s="10" t="s">
        <v>0</v>
      </c>
      <c r="C2" s="11" t="s">
        <v>1</v>
      </c>
      <c r="D2" s="10" t="s">
        <v>2</v>
      </c>
      <c r="E2" s="10" t="s">
        <v>3</v>
      </c>
      <c r="F2" s="10" t="s">
        <v>4</v>
      </c>
      <c r="G2" s="10" t="s">
        <v>5</v>
      </c>
      <c r="H2" s="10" t="s">
        <v>6</v>
      </c>
      <c r="I2" s="10" t="s">
        <v>79</v>
      </c>
      <c r="J2" s="10" t="s">
        <v>7</v>
      </c>
      <c r="K2" s="10" t="s">
        <v>8</v>
      </c>
    </row>
    <row r="3" spans="1:11" x14ac:dyDescent="0.25">
      <c r="A3" s="1">
        <v>1</v>
      </c>
      <c r="B3" s="5" t="s">
        <v>13</v>
      </c>
      <c r="C3" s="12" t="s">
        <v>47</v>
      </c>
      <c r="D3" s="2"/>
      <c r="E3" s="2"/>
      <c r="F3" s="5" t="s">
        <v>9</v>
      </c>
      <c r="G3" s="5" t="s">
        <v>11</v>
      </c>
      <c r="H3" s="6">
        <v>3</v>
      </c>
      <c r="I3" s="7">
        <v>41475.410000000003</v>
      </c>
      <c r="J3" s="7">
        <f>H3*I3</f>
        <v>124426.23000000001</v>
      </c>
      <c r="K3" s="8">
        <v>41365</v>
      </c>
    </row>
    <row r="4" spans="1:11" x14ac:dyDescent="0.25">
      <c r="A4" s="1">
        <v>2</v>
      </c>
      <c r="B4" s="5" t="s">
        <v>13</v>
      </c>
      <c r="C4" s="12" t="s">
        <v>47</v>
      </c>
      <c r="D4" s="2"/>
      <c r="E4" s="2"/>
      <c r="F4" s="5" t="s">
        <v>9</v>
      </c>
      <c r="G4" s="5" t="s">
        <v>11</v>
      </c>
      <c r="H4" s="6">
        <v>2</v>
      </c>
      <c r="I4" s="7">
        <v>41475.410000000003</v>
      </c>
      <c r="J4" s="7">
        <f t="shared" ref="J4:J66" si="0">H4*I4</f>
        <v>82950.820000000007</v>
      </c>
      <c r="K4" s="8">
        <v>41365</v>
      </c>
    </row>
    <row r="5" spans="1:11" x14ac:dyDescent="0.25">
      <c r="A5" s="1">
        <v>3</v>
      </c>
      <c r="B5" s="5" t="s">
        <v>14</v>
      </c>
      <c r="C5" s="12" t="s">
        <v>48</v>
      </c>
      <c r="D5" s="2"/>
      <c r="E5" s="2"/>
      <c r="F5" s="5" t="s">
        <v>9</v>
      </c>
      <c r="G5" s="5" t="s">
        <v>11</v>
      </c>
      <c r="H5" s="6">
        <v>2</v>
      </c>
      <c r="I5" s="7">
        <v>18947.79</v>
      </c>
      <c r="J5" s="7">
        <f t="shared" si="0"/>
        <v>37895.58</v>
      </c>
      <c r="K5" s="8">
        <v>40386</v>
      </c>
    </row>
    <row r="6" spans="1:11" x14ac:dyDescent="0.25">
      <c r="A6" s="1">
        <v>4</v>
      </c>
      <c r="B6" s="5" t="s">
        <v>15</v>
      </c>
      <c r="C6" s="12" t="s">
        <v>49</v>
      </c>
      <c r="F6" s="5" t="s">
        <v>9</v>
      </c>
      <c r="G6" s="5" t="s">
        <v>11</v>
      </c>
      <c r="H6" s="6">
        <v>4</v>
      </c>
      <c r="I6" s="7">
        <v>18447</v>
      </c>
      <c r="J6" s="7">
        <f t="shared" si="0"/>
        <v>73788</v>
      </c>
      <c r="K6" s="8">
        <v>40288</v>
      </c>
    </row>
    <row r="7" spans="1:11" x14ac:dyDescent="0.25">
      <c r="A7" s="1">
        <v>5</v>
      </c>
      <c r="B7" s="5" t="s">
        <v>15</v>
      </c>
      <c r="C7" s="12" t="s">
        <v>49</v>
      </c>
      <c r="F7" s="5" t="s">
        <v>9</v>
      </c>
      <c r="G7" s="5" t="s">
        <v>11</v>
      </c>
      <c r="H7" s="6">
        <v>1</v>
      </c>
      <c r="I7" s="7">
        <v>10079</v>
      </c>
      <c r="J7" s="7">
        <f t="shared" si="0"/>
        <v>10079</v>
      </c>
      <c r="K7" s="8">
        <v>40879</v>
      </c>
    </row>
    <row r="8" spans="1:11" x14ac:dyDescent="0.25">
      <c r="A8" s="1">
        <v>6</v>
      </c>
      <c r="B8" s="5" t="s">
        <v>15</v>
      </c>
      <c r="C8" s="12" t="s">
        <v>49</v>
      </c>
      <c r="F8" s="5" t="s">
        <v>9</v>
      </c>
      <c r="G8" s="5" t="s">
        <v>11</v>
      </c>
      <c r="H8" s="6">
        <v>5</v>
      </c>
      <c r="I8" s="7">
        <v>10079</v>
      </c>
      <c r="J8" s="7">
        <f t="shared" si="0"/>
        <v>50395</v>
      </c>
      <c r="K8" s="8">
        <v>40879</v>
      </c>
    </row>
    <row r="9" spans="1:11" x14ac:dyDescent="0.25">
      <c r="A9" s="1">
        <v>7</v>
      </c>
      <c r="B9" s="5" t="s">
        <v>15</v>
      </c>
      <c r="C9" s="12" t="s">
        <v>49</v>
      </c>
      <c r="F9" s="5" t="s">
        <v>9</v>
      </c>
      <c r="G9" s="5" t="s">
        <v>11</v>
      </c>
      <c r="H9" s="6">
        <v>3</v>
      </c>
      <c r="I9" s="7">
        <v>10079</v>
      </c>
      <c r="J9" s="7">
        <f t="shared" si="0"/>
        <v>30237</v>
      </c>
      <c r="K9" s="8">
        <v>40879</v>
      </c>
    </row>
    <row r="10" spans="1:11" x14ac:dyDescent="0.25">
      <c r="A10" s="1">
        <v>8</v>
      </c>
      <c r="B10" s="5" t="s">
        <v>15</v>
      </c>
      <c r="C10" s="12" t="s">
        <v>49</v>
      </c>
      <c r="F10" s="5" t="s">
        <v>9</v>
      </c>
      <c r="G10" s="5" t="s">
        <v>11</v>
      </c>
      <c r="H10" s="6">
        <v>2</v>
      </c>
      <c r="I10" s="7">
        <v>13270.5</v>
      </c>
      <c r="J10" s="7">
        <f t="shared" si="0"/>
        <v>26541</v>
      </c>
      <c r="K10" s="8">
        <v>40983</v>
      </c>
    </row>
    <row r="11" spans="1:11" x14ac:dyDescent="0.25">
      <c r="A11" s="1">
        <v>9</v>
      </c>
      <c r="B11" s="5" t="s">
        <v>15</v>
      </c>
      <c r="C11" s="12" t="s">
        <v>49</v>
      </c>
      <c r="F11" s="5" t="s">
        <v>9</v>
      </c>
      <c r="G11" s="5" t="s">
        <v>11</v>
      </c>
      <c r="H11" s="6">
        <v>2</v>
      </c>
      <c r="I11" s="7">
        <v>13270.5</v>
      </c>
      <c r="J11" s="7">
        <f t="shared" si="0"/>
        <v>26541</v>
      </c>
      <c r="K11" s="8">
        <v>40983</v>
      </c>
    </row>
    <row r="12" spans="1:11" x14ac:dyDescent="0.25">
      <c r="A12" s="1">
        <v>10</v>
      </c>
      <c r="B12" s="5" t="s">
        <v>16</v>
      </c>
      <c r="C12" s="12" t="s">
        <v>50</v>
      </c>
      <c r="F12" s="5" t="s">
        <v>9</v>
      </c>
      <c r="G12" s="5" t="s">
        <v>11</v>
      </c>
      <c r="H12" s="6">
        <v>5</v>
      </c>
      <c r="I12" s="7">
        <v>20173.439999999999</v>
      </c>
      <c r="J12" s="7">
        <f t="shared" si="0"/>
        <v>100867.2</v>
      </c>
      <c r="K12" s="8">
        <v>41518</v>
      </c>
    </row>
    <row r="13" spans="1:11" x14ac:dyDescent="0.25">
      <c r="A13" s="1">
        <v>11</v>
      </c>
      <c r="B13" s="5" t="s">
        <v>16</v>
      </c>
      <c r="C13" s="12" t="s">
        <v>50</v>
      </c>
      <c r="F13" s="5" t="s">
        <v>9</v>
      </c>
      <c r="G13" s="5" t="s">
        <v>11</v>
      </c>
      <c r="H13" s="6">
        <v>1</v>
      </c>
      <c r="I13" s="7">
        <v>17752.97</v>
      </c>
      <c r="J13" s="7">
        <f t="shared" si="0"/>
        <v>17752.97</v>
      </c>
      <c r="K13" s="8">
        <v>41579</v>
      </c>
    </row>
    <row r="14" spans="1:11" x14ac:dyDescent="0.25">
      <c r="A14" s="1">
        <v>12</v>
      </c>
      <c r="B14" s="5" t="s">
        <v>17</v>
      </c>
      <c r="C14" s="12" t="s">
        <v>51</v>
      </c>
      <c r="F14" s="5" t="s">
        <v>9</v>
      </c>
      <c r="G14" s="5" t="s">
        <v>11</v>
      </c>
      <c r="H14" s="6">
        <v>1</v>
      </c>
      <c r="I14" s="7">
        <v>26237</v>
      </c>
      <c r="J14" s="7">
        <f t="shared" si="0"/>
        <v>26237</v>
      </c>
      <c r="K14" s="8">
        <v>40924</v>
      </c>
    </row>
    <row r="15" spans="1:11" x14ac:dyDescent="0.25">
      <c r="A15" s="1">
        <v>13</v>
      </c>
      <c r="B15" s="5" t="s">
        <v>17</v>
      </c>
      <c r="C15" s="12" t="s">
        <v>51</v>
      </c>
      <c r="F15" s="5" t="s">
        <v>9</v>
      </c>
      <c r="G15" s="5" t="s">
        <v>11</v>
      </c>
      <c r="H15" s="6">
        <v>10</v>
      </c>
      <c r="I15" s="7">
        <v>33781</v>
      </c>
      <c r="J15" s="7">
        <f t="shared" si="0"/>
        <v>337810</v>
      </c>
      <c r="K15" s="8">
        <v>41253</v>
      </c>
    </row>
    <row r="16" spans="1:11" x14ac:dyDescent="0.25">
      <c r="A16" s="1">
        <v>14</v>
      </c>
      <c r="B16" s="5" t="s">
        <v>18</v>
      </c>
      <c r="C16" s="12" t="s">
        <v>52</v>
      </c>
      <c r="F16" s="5" t="s">
        <v>9</v>
      </c>
      <c r="G16" s="5" t="s">
        <v>11</v>
      </c>
      <c r="H16" s="6">
        <v>1</v>
      </c>
      <c r="I16" s="7">
        <v>32789.06</v>
      </c>
      <c r="J16" s="7">
        <f t="shared" si="0"/>
        <v>32789.06</v>
      </c>
      <c r="K16" s="8">
        <v>41540</v>
      </c>
    </row>
    <row r="17" spans="1:11" x14ac:dyDescent="0.25">
      <c r="A17" s="1">
        <v>15</v>
      </c>
      <c r="B17" s="5" t="s">
        <v>19</v>
      </c>
      <c r="C17" s="12" t="s">
        <v>53</v>
      </c>
      <c r="F17" s="5" t="s">
        <v>9</v>
      </c>
      <c r="G17" s="5" t="s">
        <v>11</v>
      </c>
      <c r="H17" s="6">
        <v>2</v>
      </c>
      <c r="I17" s="7">
        <v>8130.75</v>
      </c>
      <c r="J17" s="7">
        <f t="shared" si="0"/>
        <v>16261.5</v>
      </c>
      <c r="K17" s="8">
        <v>40450</v>
      </c>
    </row>
    <row r="18" spans="1:11" ht="45" x14ac:dyDescent="0.25">
      <c r="A18" s="1">
        <v>16</v>
      </c>
      <c r="B18" s="5" t="s">
        <v>20</v>
      </c>
      <c r="C18" s="12" t="s">
        <v>54</v>
      </c>
      <c r="F18" s="5" t="s">
        <v>9</v>
      </c>
      <c r="G18" s="5" t="s">
        <v>11</v>
      </c>
      <c r="H18" s="6">
        <v>12</v>
      </c>
      <c r="I18" s="7">
        <v>65524.17</v>
      </c>
      <c r="J18" s="7">
        <f t="shared" si="0"/>
        <v>786290.04</v>
      </c>
      <c r="K18" s="8">
        <v>41369</v>
      </c>
    </row>
    <row r="19" spans="1:11" x14ac:dyDescent="0.25">
      <c r="A19" s="1">
        <v>17</v>
      </c>
      <c r="B19" s="5" t="s">
        <v>21</v>
      </c>
      <c r="C19" s="12" t="s">
        <v>55</v>
      </c>
      <c r="F19" s="5" t="s">
        <v>9</v>
      </c>
      <c r="G19" s="5" t="s">
        <v>11</v>
      </c>
      <c r="H19" s="6">
        <v>6</v>
      </c>
      <c r="I19" s="7">
        <v>15343.23</v>
      </c>
      <c r="J19" s="7">
        <f t="shared" si="0"/>
        <v>92059.38</v>
      </c>
      <c r="K19" s="8">
        <v>40648</v>
      </c>
    </row>
    <row r="20" spans="1:11" x14ac:dyDescent="0.25">
      <c r="A20" s="1">
        <v>18</v>
      </c>
      <c r="B20" s="5" t="s">
        <v>22</v>
      </c>
      <c r="C20" s="12" t="s">
        <v>56</v>
      </c>
      <c r="F20" s="5" t="s">
        <v>9</v>
      </c>
      <c r="G20" s="5" t="s">
        <v>11</v>
      </c>
      <c r="H20" s="6">
        <v>1</v>
      </c>
      <c r="I20" s="7">
        <v>16589.509999999998</v>
      </c>
      <c r="J20" s="7">
        <f t="shared" si="0"/>
        <v>16589.509999999998</v>
      </c>
      <c r="K20" s="8">
        <v>40526</v>
      </c>
    </row>
    <row r="21" spans="1:11" ht="30" x14ac:dyDescent="0.25">
      <c r="A21" s="1">
        <v>19</v>
      </c>
      <c r="B21" s="5" t="s">
        <v>23</v>
      </c>
      <c r="C21" s="12" t="s">
        <v>57</v>
      </c>
      <c r="F21" s="5" t="s">
        <v>9</v>
      </c>
      <c r="G21" s="5" t="s">
        <v>11</v>
      </c>
      <c r="H21" s="6">
        <v>5</v>
      </c>
      <c r="I21" s="7">
        <v>17451.72</v>
      </c>
      <c r="J21" s="7">
        <f t="shared" si="0"/>
        <v>87258.6</v>
      </c>
      <c r="K21" s="8">
        <v>40453</v>
      </c>
    </row>
    <row r="22" spans="1:11" x14ac:dyDescent="0.25">
      <c r="A22" s="1">
        <v>20</v>
      </c>
      <c r="B22" s="5" t="s">
        <v>24</v>
      </c>
      <c r="C22" s="12" t="s">
        <v>58</v>
      </c>
      <c r="F22" s="5" t="s">
        <v>9</v>
      </c>
      <c r="G22" s="5" t="s">
        <v>11</v>
      </c>
      <c r="H22" s="6">
        <v>7</v>
      </c>
      <c r="I22" s="7">
        <v>69032.86</v>
      </c>
      <c r="J22" s="7">
        <f t="shared" si="0"/>
        <v>483230.02</v>
      </c>
      <c r="K22" s="8">
        <v>40879</v>
      </c>
    </row>
    <row r="23" spans="1:11" x14ac:dyDescent="0.25">
      <c r="A23" s="1">
        <v>21</v>
      </c>
      <c r="B23" s="5" t="s">
        <v>25</v>
      </c>
      <c r="C23" s="12" t="s">
        <v>59</v>
      </c>
      <c r="F23" s="5" t="s">
        <v>9</v>
      </c>
      <c r="G23" s="5" t="s">
        <v>11</v>
      </c>
      <c r="H23" s="6">
        <v>1</v>
      </c>
      <c r="I23" s="7">
        <v>69033</v>
      </c>
      <c r="J23" s="7">
        <f t="shared" si="0"/>
        <v>69033</v>
      </c>
      <c r="K23" s="8">
        <v>40879</v>
      </c>
    </row>
    <row r="24" spans="1:11" x14ac:dyDescent="0.25">
      <c r="A24" s="1">
        <v>22</v>
      </c>
      <c r="B24" s="5" t="s">
        <v>25</v>
      </c>
      <c r="C24" s="12" t="s">
        <v>59</v>
      </c>
      <c r="F24" s="5" t="s">
        <v>9</v>
      </c>
      <c r="G24" s="5" t="s">
        <v>11</v>
      </c>
      <c r="H24" s="6">
        <v>6</v>
      </c>
      <c r="I24" s="7">
        <v>40869.83</v>
      </c>
      <c r="J24" s="7">
        <f t="shared" si="0"/>
        <v>245218.98</v>
      </c>
      <c r="K24" s="8">
        <v>41033</v>
      </c>
    </row>
    <row r="25" spans="1:11" x14ac:dyDescent="0.25">
      <c r="A25" s="1">
        <v>23</v>
      </c>
      <c r="B25" s="5" t="s">
        <v>26</v>
      </c>
      <c r="C25" s="12" t="s">
        <v>60</v>
      </c>
      <c r="F25" s="5" t="s">
        <v>9</v>
      </c>
      <c r="G25" s="5" t="s">
        <v>11</v>
      </c>
      <c r="H25" s="6">
        <v>1</v>
      </c>
      <c r="I25" s="7">
        <v>36431</v>
      </c>
      <c r="J25" s="7">
        <f t="shared" si="0"/>
        <v>36431</v>
      </c>
      <c r="K25" s="8">
        <v>41540</v>
      </c>
    </row>
    <row r="26" spans="1:11" x14ac:dyDescent="0.25">
      <c r="A26" s="1">
        <v>24</v>
      </c>
      <c r="B26" s="5" t="s">
        <v>26</v>
      </c>
      <c r="C26" s="12" t="s">
        <v>60</v>
      </c>
      <c r="F26" s="5" t="s">
        <v>9</v>
      </c>
      <c r="G26" s="5" t="s">
        <v>11</v>
      </c>
      <c r="H26" s="6">
        <v>3</v>
      </c>
      <c r="I26" s="7">
        <v>38120.33</v>
      </c>
      <c r="J26" s="7">
        <f t="shared" si="0"/>
        <v>114360.99</v>
      </c>
      <c r="K26" s="8">
        <v>40891</v>
      </c>
    </row>
    <row r="27" spans="1:11" x14ac:dyDescent="0.25">
      <c r="A27" s="1">
        <v>25</v>
      </c>
      <c r="B27" s="5" t="s">
        <v>26</v>
      </c>
      <c r="C27" s="12" t="s">
        <v>60</v>
      </c>
      <c r="F27" s="5" t="s">
        <v>9</v>
      </c>
      <c r="G27" s="5" t="s">
        <v>11</v>
      </c>
      <c r="H27" s="6">
        <v>1</v>
      </c>
      <c r="I27" s="7">
        <v>12678</v>
      </c>
      <c r="J27" s="7">
        <f t="shared" si="0"/>
        <v>12678</v>
      </c>
      <c r="K27" s="8">
        <v>41340</v>
      </c>
    </row>
    <row r="28" spans="1:11" x14ac:dyDescent="0.25">
      <c r="A28" s="1">
        <v>26</v>
      </c>
      <c r="B28" s="5" t="s">
        <v>27</v>
      </c>
      <c r="C28" s="12" t="s">
        <v>61</v>
      </c>
      <c r="F28" s="5" t="s">
        <v>9</v>
      </c>
      <c r="G28" s="5" t="s">
        <v>11</v>
      </c>
      <c r="H28" s="6">
        <v>4</v>
      </c>
      <c r="I28" s="7">
        <v>19410.03</v>
      </c>
      <c r="J28" s="7">
        <f t="shared" si="0"/>
        <v>77640.12</v>
      </c>
      <c r="K28" s="8">
        <v>40896</v>
      </c>
    </row>
    <row r="29" spans="1:11" ht="30" x14ac:dyDescent="0.25">
      <c r="A29" s="1">
        <v>27</v>
      </c>
      <c r="B29" s="5" t="s">
        <v>28</v>
      </c>
      <c r="C29" s="12" t="s">
        <v>62</v>
      </c>
      <c r="F29" s="5" t="s">
        <v>9</v>
      </c>
      <c r="G29" s="5" t="s">
        <v>11</v>
      </c>
      <c r="H29" s="6">
        <v>2</v>
      </c>
      <c r="I29" s="7">
        <v>30902</v>
      </c>
      <c r="J29" s="7">
        <f t="shared" si="0"/>
        <v>61804</v>
      </c>
      <c r="K29" s="8">
        <v>41648</v>
      </c>
    </row>
    <row r="30" spans="1:11" x14ac:dyDescent="0.25">
      <c r="A30" s="1">
        <v>28</v>
      </c>
      <c r="B30" s="5" t="s">
        <v>29</v>
      </c>
      <c r="C30" s="12" t="s">
        <v>63</v>
      </c>
      <c r="F30" s="5" t="s">
        <v>9</v>
      </c>
      <c r="G30" s="5" t="s">
        <v>11</v>
      </c>
      <c r="H30" s="6">
        <v>2</v>
      </c>
      <c r="I30" s="7">
        <v>8065</v>
      </c>
      <c r="J30" s="7">
        <f t="shared" si="0"/>
        <v>16130</v>
      </c>
      <c r="K30" s="8">
        <v>41409</v>
      </c>
    </row>
    <row r="31" spans="1:11" x14ac:dyDescent="0.25">
      <c r="A31" s="1">
        <v>29</v>
      </c>
      <c r="B31" s="5" t="s">
        <v>29</v>
      </c>
      <c r="C31" s="12" t="s">
        <v>63</v>
      </c>
      <c r="F31" s="5" t="s">
        <v>9</v>
      </c>
      <c r="G31" s="5" t="s">
        <v>11</v>
      </c>
      <c r="H31" s="6">
        <v>4</v>
      </c>
      <c r="I31" s="7">
        <v>8065.25</v>
      </c>
      <c r="J31" s="7">
        <f t="shared" si="0"/>
        <v>32261</v>
      </c>
      <c r="K31" s="8">
        <v>41409</v>
      </c>
    </row>
    <row r="32" spans="1:11" x14ac:dyDescent="0.25">
      <c r="A32" s="1">
        <v>30</v>
      </c>
      <c r="B32" s="5" t="s">
        <v>29</v>
      </c>
      <c r="C32" s="12" t="s">
        <v>63</v>
      </c>
      <c r="F32" s="5" t="s">
        <v>9</v>
      </c>
      <c r="G32" s="5" t="s">
        <v>11</v>
      </c>
      <c r="H32" s="6">
        <v>49</v>
      </c>
      <c r="I32" s="7">
        <v>8065.2</v>
      </c>
      <c r="J32" s="7">
        <f t="shared" si="0"/>
        <v>395194.8</v>
      </c>
      <c r="K32" s="8">
        <v>41409</v>
      </c>
    </row>
    <row r="33" spans="1:11" x14ac:dyDescent="0.25">
      <c r="A33" s="1">
        <v>31</v>
      </c>
      <c r="B33" s="5" t="s">
        <v>29</v>
      </c>
      <c r="C33" s="12" t="s">
        <v>63</v>
      </c>
      <c r="F33" s="5" t="s">
        <v>9</v>
      </c>
      <c r="G33" s="5" t="s">
        <v>11</v>
      </c>
      <c r="H33" s="6">
        <v>27</v>
      </c>
      <c r="I33" s="7">
        <v>8065.19</v>
      </c>
      <c r="J33" s="7">
        <f t="shared" si="0"/>
        <v>217760.12999999998</v>
      </c>
      <c r="K33" s="8">
        <v>41409</v>
      </c>
    </row>
    <row r="34" spans="1:11" x14ac:dyDescent="0.25">
      <c r="A34" s="1">
        <v>32</v>
      </c>
      <c r="B34" s="5" t="s">
        <v>29</v>
      </c>
      <c r="C34" s="12" t="s">
        <v>63</v>
      </c>
      <c r="F34" s="5" t="s">
        <v>9</v>
      </c>
      <c r="G34" s="5" t="s">
        <v>11</v>
      </c>
      <c r="H34" s="6">
        <v>4</v>
      </c>
      <c r="I34" s="7">
        <v>8065.25</v>
      </c>
      <c r="J34" s="7">
        <f t="shared" si="0"/>
        <v>32261</v>
      </c>
      <c r="K34" s="8">
        <v>41409</v>
      </c>
    </row>
    <row r="35" spans="1:11" x14ac:dyDescent="0.25">
      <c r="A35" s="1">
        <v>33</v>
      </c>
      <c r="B35" s="5" t="s">
        <v>29</v>
      </c>
      <c r="C35" s="12" t="s">
        <v>63</v>
      </c>
      <c r="F35" s="5" t="s">
        <v>9</v>
      </c>
      <c r="G35" s="5" t="s">
        <v>11</v>
      </c>
      <c r="H35" s="6">
        <v>29</v>
      </c>
      <c r="I35" s="7">
        <v>8065.21</v>
      </c>
      <c r="J35" s="7">
        <f t="shared" si="0"/>
        <v>233891.09</v>
      </c>
      <c r="K35" s="8">
        <v>41409</v>
      </c>
    </row>
    <row r="36" spans="1:11" x14ac:dyDescent="0.25">
      <c r="A36" s="1">
        <v>34</v>
      </c>
      <c r="B36" s="5" t="s">
        <v>29</v>
      </c>
      <c r="C36" s="12" t="s">
        <v>63</v>
      </c>
      <c r="F36" s="5" t="s">
        <v>9</v>
      </c>
      <c r="G36" s="5" t="s">
        <v>11</v>
      </c>
      <c r="H36" s="6">
        <v>42</v>
      </c>
      <c r="I36" s="7">
        <v>8065.21</v>
      </c>
      <c r="J36" s="7">
        <f t="shared" si="0"/>
        <v>338738.82</v>
      </c>
      <c r="K36" s="8">
        <v>41409</v>
      </c>
    </row>
    <row r="37" spans="1:11" x14ac:dyDescent="0.25">
      <c r="A37" s="1">
        <v>35</v>
      </c>
      <c r="B37" s="5" t="s">
        <v>29</v>
      </c>
      <c r="C37" s="12" t="s">
        <v>63</v>
      </c>
      <c r="F37" s="5" t="s">
        <v>9</v>
      </c>
      <c r="G37" s="5" t="s">
        <v>11</v>
      </c>
      <c r="H37" s="6">
        <v>1</v>
      </c>
      <c r="I37" s="7">
        <v>8065</v>
      </c>
      <c r="J37" s="7">
        <f t="shared" si="0"/>
        <v>8065</v>
      </c>
      <c r="K37" s="8">
        <v>41409</v>
      </c>
    </row>
    <row r="38" spans="1:11" x14ac:dyDescent="0.25">
      <c r="A38" s="1">
        <v>36</v>
      </c>
      <c r="B38" s="5" t="s">
        <v>29</v>
      </c>
      <c r="C38" s="12" t="s">
        <v>63</v>
      </c>
      <c r="F38" s="5" t="s">
        <v>9</v>
      </c>
      <c r="G38" s="5" t="s">
        <v>11</v>
      </c>
      <c r="H38" s="6">
        <v>1</v>
      </c>
      <c r="I38" s="7">
        <v>8065</v>
      </c>
      <c r="J38" s="7">
        <f t="shared" si="0"/>
        <v>8065</v>
      </c>
      <c r="K38" s="8">
        <v>41409</v>
      </c>
    </row>
    <row r="39" spans="1:11" x14ac:dyDescent="0.25">
      <c r="A39" s="1">
        <v>37</v>
      </c>
      <c r="B39" s="5" t="s">
        <v>30</v>
      </c>
      <c r="C39" s="12" t="s">
        <v>64</v>
      </c>
      <c r="F39" s="5" t="s">
        <v>9</v>
      </c>
      <c r="G39" s="5" t="s">
        <v>11</v>
      </c>
      <c r="H39" s="6">
        <v>2</v>
      </c>
      <c r="I39" s="7">
        <v>48793.9</v>
      </c>
      <c r="J39" s="7">
        <f t="shared" si="0"/>
        <v>97587.8</v>
      </c>
      <c r="K39" s="8">
        <v>40854</v>
      </c>
    </row>
    <row r="40" spans="1:11" x14ac:dyDescent="0.25">
      <c r="A40" s="1">
        <v>38</v>
      </c>
      <c r="B40" s="5" t="s">
        <v>31</v>
      </c>
      <c r="C40" s="12" t="s">
        <v>64</v>
      </c>
      <c r="F40" s="5" t="s">
        <v>9</v>
      </c>
      <c r="G40" s="5" t="s">
        <v>11</v>
      </c>
      <c r="H40" s="6">
        <v>2</v>
      </c>
      <c r="I40" s="7">
        <v>52479.01</v>
      </c>
      <c r="J40" s="7">
        <f t="shared" si="0"/>
        <v>104958.02</v>
      </c>
      <c r="K40" s="8">
        <v>40826</v>
      </c>
    </row>
    <row r="41" spans="1:11" x14ac:dyDescent="0.25">
      <c r="A41" s="1">
        <v>39</v>
      </c>
      <c r="B41" s="5" t="s">
        <v>32</v>
      </c>
      <c r="C41" s="12" t="s">
        <v>65</v>
      </c>
      <c r="F41" s="5" t="s">
        <v>9</v>
      </c>
      <c r="G41" s="5" t="s">
        <v>11</v>
      </c>
      <c r="H41" s="6">
        <v>6</v>
      </c>
      <c r="I41" s="7">
        <v>16684.830000000002</v>
      </c>
      <c r="J41" s="7">
        <f t="shared" si="0"/>
        <v>100108.98000000001</v>
      </c>
      <c r="K41" s="8">
        <v>41214</v>
      </c>
    </row>
    <row r="42" spans="1:11" x14ac:dyDescent="0.25">
      <c r="A42" s="1">
        <v>40</v>
      </c>
      <c r="B42" s="5" t="s">
        <v>32</v>
      </c>
      <c r="C42" s="12" t="s">
        <v>65</v>
      </c>
      <c r="F42" s="5" t="s">
        <v>9</v>
      </c>
      <c r="G42" s="5" t="s">
        <v>11</v>
      </c>
      <c r="H42" s="6">
        <v>4</v>
      </c>
      <c r="I42" s="7">
        <v>16684.75</v>
      </c>
      <c r="J42" s="7">
        <f t="shared" si="0"/>
        <v>66739</v>
      </c>
      <c r="K42" s="8">
        <v>41214</v>
      </c>
    </row>
    <row r="43" spans="1:11" x14ac:dyDescent="0.25">
      <c r="A43" s="1">
        <v>41</v>
      </c>
      <c r="B43" s="5" t="s">
        <v>32</v>
      </c>
      <c r="C43" s="12" t="s">
        <v>65</v>
      </c>
      <c r="F43" s="5" t="s">
        <v>9</v>
      </c>
      <c r="G43" s="5" t="s">
        <v>11</v>
      </c>
      <c r="H43" s="6">
        <v>2</v>
      </c>
      <c r="I43" s="7">
        <v>16685</v>
      </c>
      <c r="J43" s="7">
        <f t="shared" si="0"/>
        <v>33370</v>
      </c>
      <c r="K43" s="8">
        <v>41214</v>
      </c>
    </row>
    <row r="44" spans="1:11" x14ac:dyDescent="0.25">
      <c r="A44" s="1">
        <v>42</v>
      </c>
      <c r="B44" s="5" t="s">
        <v>32</v>
      </c>
      <c r="C44" s="12" t="s">
        <v>65</v>
      </c>
      <c r="F44" s="5" t="s">
        <v>9</v>
      </c>
      <c r="G44" s="5" t="s">
        <v>11</v>
      </c>
      <c r="H44" s="6">
        <v>1</v>
      </c>
      <c r="I44" s="7">
        <v>16684.77</v>
      </c>
      <c r="J44" s="7">
        <f t="shared" si="0"/>
        <v>16684.77</v>
      </c>
      <c r="K44" s="8">
        <v>41372</v>
      </c>
    </row>
    <row r="45" spans="1:11" x14ac:dyDescent="0.25">
      <c r="A45" s="1">
        <v>43</v>
      </c>
      <c r="B45" s="5" t="s">
        <v>32</v>
      </c>
      <c r="C45" s="12" t="s">
        <v>65</v>
      </c>
      <c r="F45" s="5" t="s">
        <v>9</v>
      </c>
      <c r="G45" s="5" t="s">
        <v>11</v>
      </c>
      <c r="H45" s="6">
        <v>3</v>
      </c>
      <c r="I45" s="7">
        <v>16684.77</v>
      </c>
      <c r="J45" s="7">
        <f t="shared" si="0"/>
        <v>50054.31</v>
      </c>
      <c r="K45" s="8">
        <v>41306</v>
      </c>
    </row>
    <row r="46" spans="1:11" x14ac:dyDescent="0.25">
      <c r="A46" s="1">
        <v>44</v>
      </c>
      <c r="B46" s="5" t="s">
        <v>32</v>
      </c>
      <c r="C46" s="12" t="s">
        <v>65</v>
      </c>
      <c r="F46" s="5" t="s">
        <v>9</v>
      </c>
      <c r="G46" s="5" t="s">
        <v>11</v>
      </c>
      <c r="H46" s="6">
        <v>4</v>
      </c>
      <c r="I46" s="7">
        <v>16684.77</v>
      </c>
      <c r="J46" s="7">
        <f t="shared" si="0"/>
        <v>66739.08</v>
      </c>
      <c r="K46" s="8">
        <v>41306</v>
      </c>
    </row>
    <row r="47" spans="1:11" x14ac:dyDescent="0.25">
      <c r="A47" s="1">
        <v>45</v>
      </c>
      <c r="B47" s="5" t="s">
        <v>32</v>
      </c>
      <c r="C47" s="12" t="s">
        <v>65</v>
      </c>
      <c r="F47" s="5" t="s">
        <v>9</v>
      </c>
      <c r="G47" s="5" t="s">
        <v>11</v>
      </c>
      <c r="H47" s="6">
        <v>10</v>
      </c>
      <c r="I47" s="7">
        <v>16684.77</v>
      </c>
      <c r="J47" s="7">
        <f t="shared" si="0"/>
        <v>166847.70000000001</v>
      </c>
      <c r="K47" s="8">
        <v>41382</v>
      </c>
    </row>
    <row r="48" spans="1:11" x14ac:dyDescent="0.25">
      <c r="A48" s="1">
        <v>46</v>
      </c>
      <c r="B48" s="5" t="s">
        <v>32</v>
      </c>
      <c r="C48" s="12" t="s">
        <v>65</v>
      </c>
      <c r="F48" s="5" t="s">
        <v>9</v>
      </c>
      <c r="G48" s="5" t="s">
        <v>11</v>
      </c>
      <c r="H48" s="6">
        <v>2</v>
      </c>
      <c r="I48" s="7">
        <v>16684.78</v>
      </c>
      <c r="J48" s="7">
        <f t="shared" si="0"/>
        <v>33369.56</v>
      </c>
      <c r="K48" s="8">
        <v>41536</v>
      </c>
    </row>
    <row r="49" spans="1:11" x14ac:dyDescent="0.25">
      <c r="A49" s="1">
        <v>47</v>
      </c>
      <c r="B49" s="5" t="s">
        <v>33</v>
      </c>
      <c r="C49" s="12" t="s">
        <v>51</v>
      </c>
      <c r="F49" s="5" t="s">
        <v>9</v>
      </c>
      <c r="G49" s="5" t="s">
        <v>11</v>
      </c>
      <c r="H49" s="6">
        <v>5</v>
      </c>
      <c r="I49" s="7">
        <v>12872.67</v>
      </c>
      <c r="J49" s="7">
        <f t="shared" si="0"/>
        <v>64363.35</v>
      </c>
      <c r="K49" s="8">
        <v>40896</v>
      </c>
    </row>
    <row r="50" spans="1:11" x14ac:dyDescent="0.25">
      <c r="A50" s="1">
        <v>48</v>
      </c>
      <c r="B50" s="5" t="s">
        <v>33</v>
      </c>
      <c r="C50" s="12" t="s">
        <v>51</v>
      </c>
      <c r="F50" s="5" t="s">
        <v>9</v>
      </c>
      <c r="G50" s="5" t="s">
        <v>11</v>
      </c>
      <c r="H50" s="6">
        <v>2</v>
      </c>
      <c r="I50" s="7">
        <v>9027</v>
      </c>
      <c r="J50" s="7">
        <f t="shared" si="0"/>
        <v>18054</v>
      </c>
      <c r="K50" s="8">
        <v>41408</v>
      </c>
    </row>
    <row r="51" spans="1:11" x14ac:dyDescent="0.25">
      <c r="A51" s="1">
        <v>49</v>
      </c>
      <c r="B51" s="5" t="s">
        <v>33</v>
      </c>
      <c r="C51" s="12" t="s">
        <v>51</v>
      </c>
      <c r="F51" s="5" t="s">
        <v>9</v>
      </c>
      <c r="G51" s="5" t="s">
        <v>11</v>
      </c>
      <c r="H51" s="6">
        <v>1</v>
      </c>
      <c r="I51" s="7">
        <v>9027</v>
      </c>
      <c r="J51" s="7">
        <f t="shared" si="0"/>
        <v>9027</v>
      </c>
      <c r="K51" s="8">
        <v>41408</v>
      </c>
    </row>
    <row r="52" spans="1:11" ht="30" x14ac:dyDescent="0.25">
      <c r="A52" s="1">
        <v>50</v>
      </c>
      <c r="B52" s="5" t="s">
        <v>34</v>
      </c>
      <c r="C52" s="12" t="s">
        <v>66</v>
      </c>
      <c r="F52" s="5" t="s">
        <v>9</v>
      </c>
      <c r="G52" s="5" t="s">
        <v>11</v>
      </c>
      <c r="H52" s="6">
        <v>2</v>
      </c>
      <c r="I52" s="7">
        <v>15389.25</v>
      </c>
      <c r="J52" s="7">
        <f t="shared" si="0"/>
        <v>30778.5</v>
      </c>
      <c r="K52" s="8">
        <v>41414</v>
      </c>
    </row>
    <row r="53" spans="1:11" x14ac:dyDescent="0.25">
      <c r="A53" s="1">
        <v>51</v>
      </c>
      <c r="B53" s="5" t="s">
        <v>35</v>
      </c>
      <c r="C53" s="12" t="s">
        <v>67</v>
      </c>
      <c r="F53" s="5" t="s">
        <v>9</v>
      </c>
      <c r="G53" s="5" t="s">
        <v>11</v>
      </c>
      <c r="H53" s="6">
        <v>15</v>
      </c>
      <c r="I53" s="7">
        <v>66932</v>
      </c>
      <c r="J53" s="7">
        <f t="shared" si="0"/>
        <v>1003980</v>
      </c>
      <c r="K53" s="8">
        <v>40857</v>
      </c>
    </row>
    <row r="54" spans="1:11" x14ac:dyDescent="0.25">
      <c r="A54" s="1">
        <v>52</v>
      </c>
      <c r="B54" s="5" t="s">
        <v>36</v>
      </c>
      <c r="C54" s="12" t="s">
        <v>68</v>
      </c>
      <c r="F54" s="5" t="s">
        <v>9</v>
      </c>
      <c r="G54" s="5" t="s">
        <v>11</v>
      </c>
      <c r="H54" s="6">
        <v>13</v>
      </c>
      <c r="I54" s="7">
        <v>37892.69</v>
      </c>
      <c r="J54" s="7">
        <f t="shared" si="0"/>
        <v>492604.97000000003</v>
      </c>
      <c r="K54" s="8">
        <v>40821</v>
      </c>
    </row>
    <row r="55" spans="1:11" x14ac:dyDescent="0.25">
      <c r="A55" s="1">
        <v>53</v>
      </c>
      <c r="B55" s="5" t="s">
        <v>37</v>
      </c>
      <c r="C55" s="12" t="s">
        <v>69</v>
      </c>
      <c r="F55" s="5" t="s">
        <v>9</v>
      </c>
      <c r="G55" s="5" t="s">
        <v>11</v>
      </c>
      <c r="H55" s="6">
        <v>1</v>
      </c>
      <c r="I55" s="7">
        <v>17820</v>
      </c>
      <c r="J55" s="7">
        <f t="shared" si="0"/>
        <v>17820</v>
      </c>
      <c r="K55" s="8">
        <v>40897</v>
      </c>
    </row>
    <row r="56" spans="1:11" x14ac:dyDescent="0.25">
      <c r="A56" s="1">
        <v>54</v>
      </c>
      <c r="B56" s="5" t="s">
        <v>38</v>
      </c>
      <c r="C56" s="12" t="s">
        <v>70</v>
      </c>
      <c r="F56" s="5" t="s">
        <v>9</v>
      </c>
      <c r="G56" s="5" t="s">
        <v>11</v>
      </c>
      <c r="H56" s="6">
        <v>1</v>
      </c>
      <c r="I56" s="7">
        <v>27804.33</v>
      </c>
      <c r="J56" s="7">
        <f t="shared" si="0"/>
        <v>27804.33</v>
      </c>
      <c r="K56" s="8">
        <v>41540</v>
      </c>
    </row>
    <row r="57" spans="1:11" x14ac:dyDescent="0.25">
      <c r="A57" s="1">
        <v>55</v>
      </c>
      <c r="B57" s="5" t="s">
        <v>39</v>
      </c>
      <c r="C57" s="12" t="s">
        <v>71</v>
      </c>
      <c r="F57" s="5" t="s">
        <v>9</v>
      </c>
      <c r="G57" s="5" t="s">
        <v>11</v>
      </c>
      <c r="H57" s="6">
        <v>1</v>
      </c>
      <c r="I57" s="7">
        <v>86582.93</v>
      </c>
      <c r="J57" s="7">
        <f t="shared" si="0"/>
        <v>86582.93</v>
      </c>
      <c r="K57" s="8">
        <v>40718</v>
      </c>
    </row>
    <row r="58" spans="1:11" x14ac:dyDescent="0.25">
      <c r="A58" s="1">
        <v>56</v>
      </c>
      <c r="B58" s="5" t="s">
        <v>40</v>
      </c>
      <c r="C58" s="12" t="s">
        <v>72</v>
      </c>
      <c r="F58" s="5" t="s">
        <v>9</v>
      </c>
      <c r="G58" s="5" t="s">
        <v>11</v>
      </c>
      <c r="H58" s="6">
        <v>7</v>
      </c>
      <c r="I58" s="7">
        <v>39288.71</v>
      </c>
      <c r="J58" s="7">
        <f t="shared" si="0"/>
        <v>275020.96999999997</v>
      </c>
      <c r="K58" s="8">
        <v>41206</v>
      </c>
    </row>
    <row r="59" spans="1:11" x14ac:dyDescent="0.25">
      <c r="A59" s="1">
        <v>57</v>
      </c>
      <c r="B59" s="5" t="s">
        <v>41</v>
      </c>
      <c r="C59" s="12" t="s">
        <v>73</v>
      </c>
      <c r="F59" s="5" t="s">
        <v>9</v>
      </c>
      <c r="G59" s="5" t="s">
        <v>11</v>
      </c>
      <c r="H59" s="6">
        <v>1</v>
      </c>
      <c r="I59" s="7">
        <v>17436.439999999999</v>
      </c>
      <c r="J59" s="7">
        <f t="shared" si="0"/>
        <v>17436.439999999999</v>
      </c>
      <c r="K59" s="8">
        <v>40764</v>
      </c>
    </row>
    <row r="60" spans="1:11" x14ac:dyDescent="0.25">
      <c r="A60" s="1">
        <v>58</v>
      </c>
      <c r="B60" s="5" t="s">
        <v>42</v>
      </c>
      <c r="C60" s="12" t="s">
        <v>74</v>
      </c>
      <c r="F60" s="5" t="s">
        <v>9</v>
      </c>
      <c r="G60" s="5" t="s">
        <v>11</v>
      </c>
      <c r="H60" s="6">
        <v>1</v>
      </c>
      <c r="I60" s="7">
        <v>38097.980000000003</v>
      </c>
      <c r="J60" s="7">
        <f t="shared" si="0"/>
        <v>38097.980000000003</v>
      </c>
      <c r="K60" s="8">
        <v>40903</v>
      </c>
    </row>
    <row r="61" spans="1:11" x14ac:dyDescent="0.25">
      <c r="A61" s="1">
        <v>59</v>
      </c>
      <c r="B61" s="5" t="s">
        <v>43</v>
      </c>
      <c r="C61" s="12" t="s">
        <v>75</v>
      </c>
      <c r="F61" s="5" t="s">
        <v>9</v>
      </c>
      <c r="G61" s="5" t="s">
        <v>11</v>
      </c>
      <c r="H61" s="6">
        <v>6</v>
      </c>
      <c r="I61" s="7">
        <v>39730.83</v>
      </c>
      <c r="J61" s="7">
        <f t="shared" si="0"/>
        <v>238384.98</v>
      </c>
      <c r="K61" s="8">
        <v>41155</v>
      </c>
    </row>
    <row r="62" spans="1:11" x14ac:dyDescent="0.25">
      <c r="A62" s="1">
        <v>60</v>
      </c>
      <c r="B62" s="5" t="s">
        <v>43</v>
      </c>
      <c r="C62" s="12" t="s">
        <v>75</v>
      </c>
      <c r="F62" s="5" t="s">
        <v>9</v>
      </c>
      <c r="G62" s="5" t="s">
        <v>11</v>
      </c>
      <c r="H62" s="6">
        <v>2</v>
      </c>
      <c r="I62" s="7">
        <v>39731</v>
      </c>
      <c r="J62" s="7">
        <f t="shared" si="0"/>
        <v>79462</v>
      </c>
      <c r="K62" s="8">
        <v>41155</v>
      </c>
    </row>
    <row r="63" spans="1:11" x14ac:dyDescent="0.25">
      <c r="A63" s="1">
        <v>61</v>
      </c>
      <c r="B63" s="5" t="s">
        <v>44</v>
      </c>
      <c r="C63" s="12" t="s">
        <v>76</v>
      </c>
      <c r="F63" s="5" t="s">
        <v>9</v>
      </c>
      <c r="G63" s="5" t="s">
        <v>11</v>
      </c>
      <c r="H63" s="6">
        <v>3</v>
      </c>
      <c r="I63" s="7">
        <v>39731</v>
      </c>
      <c r="J63" s="7">
        <f t="shared" si="0"/>
        <v>119193</v>
      </c>
      <c r="K63" s="8">
        <v>41155</v>
      </c>
    </row>
    <row r="64" spans="1:11" x14ac:dyDescent="0.25">
      <c r="A64" s="1">
        <v>62</v>
      </c>
      <c r="B64" s="5" t="s">
        <v>44</v>
      </c>
      <c r="C64" s="12" t="s">
        <v>76</v>
      </c>
      <c r="F64" s="5" t="s">
        <v>9</v>
      </c>
      <c r="G64" s="5" t="s">
        <v>11</v>
      </c>
      <c r="H64" s="6">
        <v>2</v>
      </c>
      <c r="I64" s="7">
        <v>39731</v>
      </c>
      <c r="J64" s="7">
        <f t="shared" si="0"/>
        <v>79462</v>
      </c>
      <c r="K64" s="8">
        <v>41155</v>
      </c>
    </row>
    <row r="65" spans="1:11" x14ac:dyDescent="0.25">
      <c r="A65" s="1">
        <v>63</v>
      </c>
      <c r="B65" s="5" t="s">
        <v>45</v>
      </c>
      <c r="C65" s="12" t="s">
        <v>77</v>
      </c>
      <c r="F65" s="5" t="s">
        <v>9</v>
      </c>
      <c r="G65" s="5" t="s">
        <v>11</v>
      </c>
      <c r="H65" s="6">
        <v>1</v>
      </c>
      <c r="I65" s="7">
        <v>27540</v>
      </c>
      <c r="J65" s="7">
        <f t="shared" si="0"/>
        <v>27540</v>
      </c>
      <c r="K65" s="8">
        <v>41548</v>
      </c>
    </row>
    <row r="66" spans="1:11" x14ac:dyDescent="0.25">
      <c r="A66" s="1">
        <v>64</v>
      </c>
      <c r="B66" s="5" t="s">
        <v>46</v>
      </c>
      <c r="C66" s="12" t="s">
        <v>78</v>
      </c>
      <c r="F66" s="5" t="s">
        <v>9</v>
      </c>
      <c r="G66" s="5" t="s">
        <v>11</v>
      </c>
      <c r="H66" s="6">
        <v>13</v>
      </c>
      <c r="I66" s="7">
        <v>71100.69</v>
      </c>
      <c r="J66" s="7">
        <f t="shared" si="0"/>
        <v>924308.97</v>
      </c>
      <c r="K66" s="8">
        <v>41365</v>
      </c>
    </row>
    <row r="67" spans="1:11" x14ac:dyDescent="0.25">
      <c r="J67" s="9">
        <f>SUBTOTAL(9,J3:J66)</f>
        <v>8645912.4799999986</v>
      </c>
    </row>
  </sheetData>
  <autoFilter ref="A2:K67">
    <filterColumn colId="8">
      <colorFilter dxfId="0"/>
    </filterColumn>
  </autoFilter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2020-07-08T10:45:36Z</cp:lastPrinted>
  <dcterms:created xsi:type="dcterms:W3CDTF">2018-05-28T08:50:31Z</dcterms:created>
  <dcterms:modified xsi:type="dcterms:W3CDTF">2021-04-13T12:58:40Z</dcterms:modified>
</cp:coreProperties>
</file>